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5\Месечни отчети\Месечни отчети към 30.06.2025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0" yWindow="0" windowWidth="20490" windowHeight="765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8" i="5" l="1"/>
  <c r="B309" i="5" s="1"/>
  <c r="B307" i="5"/>
  <c r="L9" i="6"/>
  <c r="M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<sst xmlns="http://schemas.openxmlformats.org/spreadsheetml/2006/main" count="850" uniqueCount="440">
  <si>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</si>
  <si>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</si>
  <si>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</si>
  <si>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</si>
  <si>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</si>
  <si>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</si>
  <si>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</si>
  <si>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</si>
  <si>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</si>
  <si>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</si>
  <si>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</si>
  <si>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</si>
  <si>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</si>
  <si>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</si>
  <si>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</si>
  <si>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</si>
  <si>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</si>
  <si>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</si>
  <si>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</si>
  <si>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</si>
  <si>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</si>
  <si>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</si>
  <si>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</si>
  <si>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</si>
  <si>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</si>
  <si>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</si>
  <si>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</si>
  <si>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</si>
  <si>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</si>
  <si>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</si>
  <si>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</si>
  <si>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</si>
  <si>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</si>
  <si>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</si>
  <si>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</si>
  <si>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</si>
  <si>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</si>
  <si>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</si>
  <si>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</si>
  <si>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</si>
  <si>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</si>
  <si>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</si>
  <si>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</si>
  <si>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</si>
  <si>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</si>
  <si>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</si>
  <si>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</si>
  <si>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</si>
  <si>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</si>
  <si>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</si>
  <si>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</si>
  <si>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</si>
  <si>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</si>
  <si>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</si>
  <si>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</si>
  <si>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</si>
  <si>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</si>
  <si>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</si>
  <si>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</si>
  <si>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</si>
  <si>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</si>
  <si>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</si>
  <si>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</si>
  <si>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</si>
  <si>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</si>
  <si>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</si>
  <si>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</si>
  <si>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</si>
  <si>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</si>
  <si>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</si>
  <si>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</si>
  <si>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</si>
  <si>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</si>
  <si>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</si>
  <si>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</si>
  <si>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</si>
  <si>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</si>
  <si>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</si>
  <si>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</si>
  <si>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</si>
  <si>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</si>
  <si>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</si>
  <si>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</si>
  <si>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</si>
  <si>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</si>
  <si>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</si>
  <si>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</si>
  <si>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</si>
  <si>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</si>
  <si>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</si>
  <si>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</si>
  <si>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</si>
  <si>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</si>
  <si>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</si>
  <si>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</si>
  <si>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</si>
  <si>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</si>
  <si>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</si>
  <si>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</si>
  <si>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</si>
  <si>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</si>
  <si>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</si>
  <si>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</si>
  <si>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</si>
  <si>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</si>
  <si>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</si>
  <si>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</si>
  <si>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</si>
  <si>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</si>
  <si>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</si>
  <si>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</si>
  <si>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</si>
  <si>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</si>
  <si>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</si>
  <si>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</si>
  <si>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</si>
  <si>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</si>
  <si>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</si>
  <si>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</si>
  <si>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</si>
  <si>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</si>
  <si>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</si>
  <si>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</si>
  <si>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</si>
  <si>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</si>
  <si>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</si>
  <si>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</si>
  <si>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</si>
  <si>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</si>
  <si>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</si>
  <si>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</si>
  <si>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</si>
  <si>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</si>
  <si>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</si>
  <si>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</si>
  <si>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</si>
  <si>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</si>
  <si>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</si>
  <si>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</si>
  <si>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</si>
  <si>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</si>
  <si>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</si>
  <si>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</si>
  <si>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</si>
  <si>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</si>
  <si>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</si>
  <si>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</si>
  <si>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</si>
  <si>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</si>
  <si>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</si>
  <si>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</si>
  <si>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</si>
  <si>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</si>
  <si>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</si>
  <si>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</si>
  <si>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</si>
  <si>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</si>
  <si>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</si>
  <si>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</si>
  <si>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</si>
  <si>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</si>
  <si>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</si>
  <si>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</si>
  <si>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</si>
  <si>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</si>
  <si>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</si>
  <si>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</si>
  <si>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</si>
  <si>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</si>
  <si>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</si>
  <si>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</si>
  <si>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</si>
  <si>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</si>
  <si>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</si>
  <si>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</si>
  <si>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</si>
  <si>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</si>
  <si>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</si>
  <si>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</si>
  <si>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</si>
  <si>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</si>
  <si>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</si>
  <si>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</si>
  <si>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</si>
  <si>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</si>
  <si>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</si>
  <si>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</si>
  <si>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</si>
  <si>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</si>
  <si>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</si>
  <si>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</si>
  <si>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</si>
  <si>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</si>
  <si>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</si>
  <si>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</si>
  <si>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</si>
  <si>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</si>
  <si>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</si>
  <si>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</si>
  <si>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</si>
  <si>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</si>
  <si>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</si>
  <si>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</si>
  <si>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</si>
  <si>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</si>
  <si>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</si>
  <si>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</si>
  <si>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</si>
  <si>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</si>
  <si>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</si>
  <si>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</si>
  <si>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</si>
  <si>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</si>
  <si>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</si>
  <si>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</si>
  <si>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</si>
  <si>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</si>
  <si>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</si>
  <si>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</si>
  <si>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</si>
  <si>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</si>
  <si>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</si>
  <si>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</si>
  <si>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</si>
  <si>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</si>
  <si>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</si>
  <si>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</si>
  <si>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</si>
  <si>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</si>
  <si>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</si>
  <si>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</si>
  <si>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</si>
  <si>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</si>
  <si>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</si>
  <si>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</si>
  <si>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</si>
  <si>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</si>
  <si>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</si>
  <si>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</si>
  <si>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</si>
  <si>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</si>
  <si>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</si>
  <si>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</si>
  <si>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</si>
  <si>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</si>
  <si>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</si>
  <si>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</si>
  <si>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</si>
  <si>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</si>
  <si>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</si>
  <si>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</si>
  <si>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</si>
  <si>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</si>
  <si>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</si>
  <si>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</si>
  <si>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</si>
  <si>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</si>
  <si>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</si>
  <si>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</si>
  <si>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</si>
  <si>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</si>
  <si>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</si>
  <si>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</si>
  <si>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</si>
  <si>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</si>
  <si>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</si>
  <si>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</si>
  <si>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</si>
  <si>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</si>
  <si>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</si>
  <si>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</si>
  <si>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</si>
  <si>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</si>
  <si>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</si>
  <si>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</si>
  <si>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</si>
  <si>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</si>
  <si>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</si>
  <si>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</si>
  <si>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</si>
  <si>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</si>
  <si>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</si>
  <si>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</si>
  <si>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</si>
  <si>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</si>
  <si>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</si>
  <si>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</si>
  <si>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</si>
  <si>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</si>
  <si>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</si>
  <si>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</si>
  <si>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</si>
  <si>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</si>
  <si>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</si>
  <si>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</si>
  <si>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</si>
  <si>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</si>
  <si>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</si>
  <si>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</si>
  <si>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</si>
  <si>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</si>
  <si>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</si>
  <si>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</si>
  <si>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</si>
  <si>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</si>
  <si>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</si>
  <si>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</si>
  <si>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</si>
  <si>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</si>
  <si>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</si>
  <si>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</si>
  <si>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</si>
  <si>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</si>
  <si>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</si>
  <si>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</si>
  <si>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</si>
  <si>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</si>
  <si>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</si>
  <si>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</si>
  <si>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</si>
  <si>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</si>
  <si>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</si>
  <si>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</si>
  <si>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</si>
  <si>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</si>
  <si>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</si>
  <si>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</si>
  <si>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</si>
  <si>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</si>
  <si>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</si>
  <si>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</si>
  <si>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</si>
  <si>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</si>
  <si>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</si>
  <si>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</si>
  <si>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</si>
  <si>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</si>
  <si>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</si>
  <si>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</si>
  <si>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</si>
  <si>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</si>
  <si>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</si>
  <si>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</si>
  <si>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</si>
  <si>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</si>
  <si>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</si>
  <si>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</si>
  <si>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</si>
  <si>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</si>
  <si>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</si>
  <si>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</si>
  <si>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</si>
  <si>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</si>
  <si>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</si>
  <si>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</si>
  <si>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</si>
  <si>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</si>
  <si>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</si>
  <si>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</si>
  <si>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</si>
  <si>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</si>
  <si>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</si>
  <si>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</si>
  <si>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</si>
  <si>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</si>
  <si>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</si>
  <si>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</si>
  <si>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</si>
  <si>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</si>
  <si>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</si>
  <si>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</si>
  <si>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</si>
  <si>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</si>
  <si>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</si>
  <si>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</si>
  <si>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</si>
  <si>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</si>
  <si>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</si>
  <si>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</si>
  <si>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</si>
  <si>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</si>
  <si>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</si>
  <si>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</si>
  <si>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</si>
  <si>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</si>
  <si>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</si>
  <si>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</si>
  <si>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</si>
  <si>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</si>
  <si>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</si>
  <si>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</si>
  <si>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</si>
  <si>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</si>
  <si>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</si>
  <si>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</si>
  <si>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</si>
  <si>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</si>
  <si>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</si>
  <si>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</si>
  <si>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</si>
  <si>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</si>
  <si>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</si>
  <si>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</si>
  <si>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</si>
  <si>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</si>
  <si>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</si>
  <si>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</si>
  <si>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</si>
  <si>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BG05SFPR003-1.001-0027-C03</t>
  </si>
  <si>
    <t>Топъл обяд 2021-2027</t>
  </si>
  <si>
    <t>BG05SFPR002-3.001-0001</t>
  </si>
  <si>
    <t xml:space="preserve">Младежка заетост + </t>
  </si>
  <si>
    <t>BG05SFPR002-2.012-0122-C01</t>
  </si>
  <si>
    <t>Иновативни здравно - социални услуги</t>
  </si>
  <si>
    <t>BG06RDNP001-7.020-0074</t>
  </si>
  <si>
    <t>Въвеждане на мерки за енергийна ефективност на общински сгради, с цел постигане на 
критериите „ Сграда с близо до нулево потребление на енергия“ – детска градина „ Незабравка“, гр. Гулянци</t>
  </si>
  <si>
    <t>BG06RDNP001-7.017-0107</t>
  </si>
  <si>
    <t>Рехабилитация на улична мрежа в община гулянци</t>
  </si>
  <si>
    <t>BG-RRP-4.020-0298</t>
  </si>
  <si>
    <t>Въвеждане на мерки за енергийна ефективност на сградата на общински съвет - гр. Гулянци</t>
  </si>
  <si>
    <t>BG-RRP-4.020-0250</t>
  </si>
  <si>
    <t>Въвеждане на мерки за енергийна ефективност на сградата на НЧ " П.Р. Славейков 1923 " 
гр. Гулянци</t>
  </si>
  <si>
    <t>BG05SFPR001-1.003-0001</t>
  </si>
  <si>
    <t>Силен старт</t>
  </si>
  <si>
    <t>BG-RRP-1.015-УЧИЛИЩНА   STEM  СРЕДА</t>
  </si>
  <si>
    <t>УЧИЛИЩНА   STEM  СРЕДА</t>
  </si>
  <si>
    <t>BG05SFPR001-1.001-0001</t>
  </si>
  <si>
    <t>УСПЕХ  ЗА  ТЕБ</t>
  </si>
  <si>
    <t>BG05SFPR001-1.004-0023</t>
  </si>
  <si>
    <t>ИНТЕРКУЛТУРНИ  БЕСЕДИ  В  ГРАДА  НА   ТРЕНДАФИЛИТЕ</t>
  </si>
  <si>
    <t>2023-1-BG01-KA122-SCH-000134055</t>
  </si>
  <si>
    <t xml:space="preserve">ПРОГРАМА    ЕРАЗЪМ + КА 122   " Образователна мобилност на граждани"  </t>
  </si>
  <si>
    <t>BG-RRP-1.015-0447-C02</t>
  </si>
  <si>
    <t xml:space="preserve"> УЧИЛИЩНА STEM СРЕДА</t>
  </si>
  <si>
    <t>BG-RRP-1.015-   Училищна STEM среда</t>
  </si>
  <si>
    <t>Училищна STEM среда</t>
  </si>
  <si>
    <t>BG-RRP-1.015-0332</t>
  </si>
  <si>
    <t>КОНЦЕПЦИЯ ЗА ИЗГРАЖДАНЕ НА УЧИЛИЩНА STEM СРЕДА В УЧИЛИЩЕ ХРИСТО БОТЕВ МИЛКОВИЦА</t>
  </si>
  <si>
    <t>УСПЕХ ЗА ТЕБ</t>
  </si>
  <si>
    <t>Бисер Киров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</si>
</sst>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71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  <xf numFmtId="0" fontId="18" fillId="0" borderId="0" xfId="0" applyFont="1" applyProtection="1">
      <protection locked="0"/>
    </xf>
    <xf numFmtId="0" fontId="15" fillId="0" borderId="16" xfId="0" applyFont="1" applyBorder="1" applyAlignment="1" applyProtection="1">
      <alignment vertical="center" wrapText="1"/>
      <protection locked="0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E1" zoomScale="85" zoomScaleNormal="85" workbookViewId="0">
      <selection activeCell="H18" sqref="H18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6502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Гулянци</v>
      </c>
      <c r="H3" s="66" t="s">
        <v>439</v>
      </c>
      <c r="J3" s="65">
        <v>45847</v>
      </c>
    </row>
    <row r="4" spans="1:13">
      <c r="E4" s="55" t="s">
        <v>407</v>
      </c>
      <c r="F4" s="59">
        <v>45838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30.06.2025 г.</v>
      </c>
      <c r="L9" s="50" t="e">
        <f>"Очаквани разходи по проекта през "&amp;IF($F$4="","текущия месец",TEXT($F$4+10,"м. mmmm"))</f>
        <v>#VALUE!</v>
      </c>
      <c r="M9" s="26" t="e">
        <f>"Очаквани разходи по проекта през "&amp;IF($F$4="","следващия месец",TEXT($F$4+10,"м. mmmm"))</f>
        <v>#VALUE!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6747</v>
      </c>
      <c r="J10" s="60">
        <f>SUM(J11:J1008)</f>
        <v>1747</v>
      </c>
      <c r="K10" s="61">
        <f t="shared" ref="K10:M10" si="0">SUM(K11:K1008)</f>
        <v>1060</v>
      </c>
      <c r="L10" s="61">
        <f t="shared" si="0"/>
        <v>75</v>
      </c>
      <c r="M10" s="62">
        <f t="shared" si="0"/>
        <v>260</v>
      </c>
    </row>
    <row r="11" spans="1:13">
      <c r="A11" s="30" t="str">
        <f>IF(COUNTA($E11:$M11)=0,"",$F$2)</f>
        <v/>
      </c>
      <c r="B11" s="31" t="str">
        <f>IF(COUNTA($E11:$M11)=0,"",MONTH($F$4))</f>
        <v/>
      </c>
      <c r="C11" s="31" t="str">
        <f>IFERROR(INDEX(helper!$B$2:$B$37,MATCH($E11,helper!$C$2:$C$37,0)),"")</f>
        <v/>
      </c>
      <c r="D11" s="31" t="str">
        <f>IFERROR(INDEX(helper!$D$2:$D$37,MATCH($E11,helper!$C$2:$C$37,0)),"")</f>
        <v/>
      </c>
      <c r="E11" s="37"/>
      <c r="F11" s="37"/>
      <c r="G11" s="38"/>
      <c r="H11" s="38"/>
      <c r="I11" s="39"/>
      <c r="J11" s="39"/>
      <c r="K11" s="51"/>
      <c r="L11" s="51"/>
      <c r="M11" s="40"/>
    </row>
    <row r="12" spans="1:13" ht="25.5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ПХ 2021-2027</v>
      </c>
      <c r="E12" s="37" t="s">
        <v>365</v>
      </c>
      <c r="F12" s="37" t="s">
        <v>402</v>
      </c>
      <c r="G12" s="38" t="s">
        <v>408</v>
      </c>
      <c r="H12" s="69" t="s">
        <v>409</v>
      </c>
      <c r="I12" s="39">
        <v>579</v>
      </c>
      <c r="J12" s="39">
        <v>415</v>
      </c>
      <c r="K12" s="51">
        <v>87</v>
      </c>
      <c r="L12" s="51">
        <v>17</v>
      </c>
      <c r="M12" s="40">
        <v>17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410</v>
      </c>
      <c r="H13" s="42" t="s">
        <v>411</v>
      </c>
      <c r="I13" s="43">
        <v>50</v>
      </c>
      <c r="J13" s="43">
        <v>2</v>
      </c>
      <c r="K13" s="52">
        <v>36</v>
      </c>
      <c r="L13" s="52">
        <v>4</v>
      </c>
      <c r="M13" s="44">
        <v>4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412</v>
      </c>
      <c r="H14" s="42" t="s">
        <v>413</v>
      </c>
      <c r="I14" s="43">
        <v>359</v>
      </c>
      <c r="J14" s="43">
        <v>0</v>
      </c>
      <c r="K14" s="52">
        <v>41</v>
      </c>
      <c r="L14" s="52">
        <v>15</v>
      </c>
      <c r="M14" s="44">
        <v>15</v>
      </c>
    </row>
    <row r="15" spans="1:13" ht="38.25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ЕСИФ</v>
      </c>
      <c r="D15" s="33" t="str">
        <f>IFERROR(INDEX(helper!$D$2:$D$37,MATCH($E15,helper!$C$2:$C$37,0)),"")</f>
        <v>ПРСР</v>
      </c>
      <c r="E15" s="41" t="s">
        <v>330</v>
      </c>
      <c r="F15" s="41" t="s">
        <v>0</v>
      </c>
      <c r="G15" s="42" t="s">
        <v>414</v>
      </c>
      <c r="H15" s="70" t="s">
        <v>415</v>
      </c>
      <c r="I15" s="43">
        <v>951</v>
      </c>
      <c r="J15" s="43">
        <v>19</v>
      </c>
      <c r="K15" s="52">
        <v>542</v>
      </c>
      <c r="L15" s="52">
        <v>0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ЕСИФ</v>
      </c>
      <c r="D16" s="33" t="str">
        <f>IFERROR(INDEX(helper!$D$2:$D$37,MATCH($E16,helper!$C$2:$C$37,0)),"")</f>
        <v>ПРСР</v>
      </c>
      <c r="E16" s="41" t="s">
        <v>330</v>
      </c>
      <c r="F16" s="41" t="s">
        <v>0</v>
      </c>
      <c r="G16" s="42" t="s">
        <v>416</v>
      </c>
      <c r="H16" s="42" t="s">
        <v>417</v>
      </c>
      <c r="I16" s="43">
        <v>1956</v>
      </c>
      <c r="J16" s="43">
        <v>1114</v>
      </c>
      <c r="K16" s="52">
        <v>0</v>
      </c>
      <c r="L16" s="52">
        <v>0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НПВУ</v>
      </c>
      <c r="D17" s="33" t="str">
        <f>IFERROR(INDEX(helper!$D$2:$D$37,MATCH($E17,helper!$C$2:$C$37,0)),"")</f>
        <v>ПВУ</v>
      </c>
      <c r="E17" s="41" t="s">
        <v>378</v>
      </c>
      <c r="F17" s="41" t="s">
        <v>402</v>
      </c>
      <c r="G17" s="42" t="s">
        <v>418</v>
      </c>
      <c r="H17" s="70" t="s">
        <v>419</v>
      </c>
      <c r="I17" s="43">
        <v>540</v>
      </c>
      <c r="J17" s="43">
        <v>0</v>
      </c>
      <c r="K17" s="52">
        <v>0</v>
      </c>
      <c r="L17" s="52">
        <v>0</v>
      </c>
      <c r="M17" s="44">
        <v>108</v>
      </c>
    </row>
    <row r="18" spans="1:13" ht="25.5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НПВУ</v>
      </c>
      <c r="D18" s="33" t="str">
        <f>IFERROR(INDEX(helper!$D$2:$D$37,MATCH($E18,helper!$C$2:$C$37,0)),"")</f>
        <v>ПВУ</v>
      </c>
      <c r="E18" s="41" t="s">
        <v>378</v>
      </c>
      <c r="F18" s="41" t="s">
        <v>402</v>
      </c>
      <c r="G18" s="42" t="s">
        <v>420</v>
      </c>
      <c r="H18" s="70" t="s">
        <v>421</v>
      </c>
      <c r="I18" s="43">
        <v>842</v>
      </c>
      <c r="J18" s="43">
        <v>0</v>
      </c>
      <c r="K18" s="52">
        <v>0</v>
      </c>
      <c r="L18" s="52">
        <v>0</v>
      </c>
      <c r="M18" s="44">
        <v>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ПО 2021-2027</v>
      </c>
      <c r="E19" s="41" t="s">
        <v>364</v>
      </c>
      <c r="F19" s="41" t="s">
        <v>402</v>
      </c>
      <c r="G19" s="42" t="s">
        <v>422</v>
      </c>
      <c r="H19" s="42" t="s">
        <v>423</v>
      </c>
      <c r="I19" s="43">
        <v>65</v>
      </c>
      <c r="J19" s="43">
        <v>0</v>
      </c>
      <c r="K19" s="52">
        <v>8</v>
      </c>
      <c r="L19" s="52">
        <v>1</v>
      </c>
      <c r="M19" s="44">
        <v>1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ПО 2021-2027</v>
      </c>
      <c r="E20" s="41" t="s">
        <v>364</v>
      </c>
      <c r="F20" s="41" t="s">
        <v>402</v>
      </c>
      <c r="G20" s="42" t="s">
        <v>422</v>
      </c>
      <c r="H20" s="42" t="s">
        <v>423</v>
      </c>
      <c r="I20" s="43">
        <v>23</v>
      </c>
      <c r="J20" s="43">
        <v>0</v>
      </c>
      <c r="K20" s="52">
        <v>2</v>
      </c>
      <c r="L20" s="52">
        <v>0</v>
      </c>
      <c r="M20" s="44">
        <v>0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ПО 2021-2027</v>
      </c>
      <c r="E21" s="41" t="s">
        <v>364</v>
      </c>
      <c r="F21" s="41" t="s">
        <v>402</v>
      </c>
      <c r="G21" s="42" t="s">
        <v>422</v>
      </c>
      <c r="H21" s="42" t="s">
        <v>423</v>
      </c>
      <c r="I21" s="43">
        <v>30</v>
      </c>
      <c r="J21" s="43">
        <v>0</v>
      </c>
      <c r="K21" s="52">
        <v>2</v>
      </c>
      <c r="L21" s="52">
        <v>0</v>
      </c>
      <c r="M21" s="44">
        <v>0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ЕСФУ</v>
      </c>
      <c r="D22" s="33" t="str">
        <f>IFERROR(INDEX(helper!$D$2:$D$37,MATCH($E22,helper!$C$2:$C$37,0)),"")</f>
        <v>ПО 2021-2027</v>
      </c>
      <c r="E22" s="41" t="s">
        <v>364</v>
      </c>
      <c r="F22" s="41" t="s">
        <v>402</v>
      </c>
      <c r="G22" s="42" t="s">
        <v>422</v>
      </c>
      <c r="H22" s="42" t="s">
        <v>423</v>
      </c>
      <c r="I22" s="43">
        <v>2</v>
      </c>
      <c r="J22" s="43">
        <v>0</v>
      </c>
      <c r="K22" s="52">
        <v>0</v>
      </c>
      <c r="L22" s="52">
        <v>0</v>
      </c>
      <c r="M22" s="44">
        <v>0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ПО 2021-2027</v>
      </c>
      <c r="E23" s="41" t="s">
        <v>364</v>
      </c>
      <c r="F23" s="41" t="s">
        <v>402</v>
      </c>
      <c r="G23" s="42" t="s">
        <v>422</v>
      </c>
      <c r="H23" s="42" t="s">
        <v>423</v>
      </c>
      <c r="I23" s="43">
        <v>23</v>
      </c>
      <c r="J23" s="43">
        <v>0</v>
      </c>
      <c r="K23" s="52">
        <v>2</v>
      </c>
      <c r="L23" s="52">
        <v>0</v>
      </c>
      <c r="M23" s="44">
        <v>0</v>
      </c>
    </row>
    <row r="24" spans="1:13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>НПВУ</v>
      </c>
      <c r="D24" s="33" t="str">
        <f>IFERROR(INDEX(helper!$D$2:$D$37,MATCH($E24,helper!$C$2:$C$37,0)),"")</f>
        <v>ПВУ</v>
      </c>
      <c r="E24" s="37" t="s">
        <v>378</v>
      </c>
      <c r="F24" s="37" t="s">
        <v>402</v>
      </c>
      <c r="G24" s="38" t="s">
        <v>424</v>
      </c>
      <c r="H24" s="38" t="s">
        <v>425</v>
      </c>
      <c r="I24" s="39">
        <v>363</v>
      </c>
      <c r="J24" s="39">
        <v>58</v>
      </c>
      <c r="K24" s="51">
        <v>64</v>
      </c>
      <c r="L24" s="51">
        <v>0</v>
      </c>
      <c r="M24" s="40">
        <v>21</v>
      </c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ЕСФУ</v>
      </c>
      <c r="D25" s="33" t="str">
        <f>IFERROR(INDEX(helper!$D$2:$D$37,MATCH($E25,helper!$C$2:$C$37,0)),"")</f>
        <v>ПО 2021-2027</v>
      </c>
      <c r="E25" s="41" t="s">
        <v>364</v>
      </c>
      <c r="F25" s="41" t="s">
        <v>402</v>
      </c>
      <c r="G25" s="42" t="s">
        <v>426</v>
      </c>
      <c r="H25" s="42" t="s">
        <v>427</v>
      </c>
      <c r="I25" s="43">
        <v>261</v>
      </c>
      <c r="J25" s="43">
        <v>69</v>
      </c>
      <c r="K25" s="52">
        <v>58</v>
      </c>
      <c r="L25" s="52">
        <v>15</v>
      </c>
      <c r="M25" s="44">
        <v>10</v>
      </c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ПО 2021-2027</v>
      </c>
      <c r="E26" s="41" t="s">
        <v>364</v>
      </c>
      <c r="F26" s="41" t="s">
        <v>402</v>
      </c>
      <c r="G26" s="42" t="s">
        <v>428</v>
      </c>
      <c r="H26" s="42" t="s">
        <v>429</v>
      </c>
      <c r="I26" s="43">
        <v>212</v>
      </c>
      <c r="J26" s="43">
        <v>0</v>
      </c>
      <c r="K26" s="52">
        <v>25</v>
      </c>
      <c r="L26" s="52">
        <v>3</v>
      </c>
      <c r="M26" s="44">
        <v>3</v>
      </c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ЕСФУ</v>
      </c>
      <c r="D27" s="33" t="str">
        <f>IFERROR(INDEX(helper!$D$2:$D$37,MATCH($E27,helper!$C$2:$C$37,0)),"")</f>
        <v>ПО 2021-2027</v>
      </c>
      <c r="E27" s="41" t="s">
        <v>364</v>
      </c>
      <c r="F27" s="41" t="s">
        <v>2</v>
      </c>
      <c r="G27" s="42" t="s">
        <v>430</v>
      </c>
      <c r="H27" s="42" t="s">
        <v>431</v>
      </c>
      <c r="I27" s="43">
        <v>83</v>
      </c>
      <c r="J27" s="43">
        <v>69</v>
      </c>
      <c r="K27" s="52">
        <v>19</v>
      </c>
      <c r="L27" s="52">
        <v>0</v>
      </c>
      <c r="M27" s="44">
        <v>0</v>
      </c>
    </row>
    <row r="28" spans="1:13">
      <c r="A28" s="32" t="e">
        <f>IF(COUNTA($E28:$M28)=0,"",#REF!)</f>
        <v>#REF!</v>
      </c>
      <c r="B28" s="33" t="e">
        <f>IF(COUNTA($E28:$M28)=0,"",MONTH(#REF!))</f>
        <v>#REF!</v>
      </c>
      <c r="C28" s="33" t="str">
        <f>IFERROR(INDEX(helper!$B$2:$B$37,MATCH($E28,helper!$C$2:$C$37,0)),"")</f>
        <v>НПВУ</v>
      </c>
      <c r="D28" s="33" t="str">
        <f>IFERROR(INDEX(helper!$D$2:$D$37,MATCH($E28,helper!$C$2:$C$37,0)),"")</f>
        <v>ПВУ</v>
      </c>
      <c r="E28" s="41" t="s">
        <v>378</v>
      </c>
      <c r="F28" s="41" t="s">
        <v>402</v>
      </c>
      <c r="G28" s="42" t="s">
        <v>432</v>
      </c>
      <c r="H28" s="42" t="s">
        <v>433</v>
      </c>
      <c r="I28" s="43">
        <v>45</v>
      </c>
      <c r="J28" s="43"/>
      <c r="K28" s="52">
        <v>23</v>
      </c>
      <c r="L28" s="52">
        <v>0</v>
      </c>
      <c r="M28" s="44">
        <v>0</v>
      </c>
    </row>
    <row r="29" spans="1:13">
      <c r="A29" s="32" t="e">
        <f>IF(COUNTA($E29:$M29)=0,"",#REF!)</f>
        <v>#REF!</v>
      </c>
      <c r="B29" s="33" t="e">
        <f>IF(COUNTA($E29:$M29)=0,"",MONTH(#REF!))</f>
        <v>#REF!</v>
      </c>
      <c r="C29" s="33" t="str">
        <f>IFERROR(INDEX(helper!$B$2:$B$37,MATCH($E29,helper!$C$2:$C$37,0)),"")</f>
        <v>НПВУ</v>
      </c>
      <c r="D29" s="33" t="str">
        <f>IFERROR(INDEX(helper!$D$2:$D$37,MATCH($E29,helper!$C$2:$C$37,0)),"")</f>
        <v>ПВУ</v>
      </c>
      <c r="E29" s="41" t="s">
        <v>378</v>
      </c>
      <c r="F29" s="41" t="s">
        <v>402</v>
      </c>
      <c r="G29" s="42" t="s">
        <v>434</v>
      </c>
      <c r="H29" s="42" t="s">
        <v>435</v>
      </c>
      <c r="I29" s="43">
        <v>181</v>
      </c>
      <c r="J29" s="43"/>
      <c r="K29" s="52">
        <v>131</v>
      </c>
      <c r="L29" s="52">
        <v>0</v>
      </c>
      <c r="M29" s="44">
        <v>51</v>
      </c>
    </row>
    <row r="30" spans="1:13">
      <c r="A30" s="32" t="e">
        <f>IF(COUNTA($E30:$M30)=0,"",#REF!)</f>
        <v>#REF!</v>
      </c>
      <c r="B30" s="33" t="e">
        <f>IF(COUNTA($E30:$M30)=0,"",MONTH(#REF!))</f>
        <v>#REF!</v>
      </c>
      <c r="C30" s="33" t="str">
        <f>IFERROR(INDEX(helper!$B$2:$B$37,MATCH($E30,helper!$C$2:$C$37,0)),"")</f>
        <v>НПВУ</v>
      </c>
      <c r="D30" s="33" t="str">
        <f>IFERROR(INDEX(helper!$D$2:$D$37,MATCH($E30,helper!$C$2:$C$37,0)),"")</f>
        <v>ПВУ</v>
      </c>
      <c r="E30" s="41" t="s">
        <v>378</v>
      </c>
      <c r="F30" s="41" t="s">
        <v>402</v>
      </c>
      <c r="G30" s="42" t="s">
        <v>436</v>
      </c>
      <c r="H30" s="42" t="s">
        <v>437</v>
      </c>
      <c r="I30" s="43">
        <v>181</v>
      </c>
      <c r="J30" s="43">
        <v>0</v>
      </c>
      <c r="K30" s="52">
        <v>20</v>
      </c>
      <c r="L30" s="52">
        <v>20</v>
      </c>
      <c r="M30" s="44">
        <v>30</v>
      </c>
    </row>
    <row r="31" spans="1:13">
      <c r="A31" s="32" t="e">
        <f>IF(COUNTA($E31:$M31)=0,"",#REF!)</f>
        <v>#REF!</v>
      </c>
      <c r="B31" s="33" t="e">
        <f>IF(COUNTA($E31:$M31)=0,"",MONTH(#REF!))</f>
        <v>#REF!</v>
      </c>
      <c r="C31" s="33" t="str">
        <f>IFERROR(INDEX(helper!$B$2:$B$37,MATCH($E31,helper!$C$2:$C$37,0)),"")</f>
        <v>ЕСФУ</v>
      </c>
      <c r="D31" s="33" t="str">
        <f>IFERROR(INDEX(helper!$D$2:$D$37,MATCH($E31,helper!$C$2:$C$37,0)),"")</f>
        <v>ПО 2021-2027</v>
      </c>
      <c r="E31" s="41" t="s">
        <v>364</v>
      </c>
      <c r="F31" s="41" t="s">
        <v>402</v>
      </c>
      <c r="G31" s="42" t="s">
        <v>426</v>
      </c>
      <c r="H31" s="42" t="s">
        <v>438</v>
      </c>
      <c r="I31" s="43">
        <v>1</v>
      </c>
      <c r="J31" s="43">
        <v>1</v>
      </c>
      <c r="K31" s="52">
        <v>0</v>
      </c>
      <c r="L31" s="52">
        <v>0</v>
      </c>
      <c r="M31" s="44">
        <v>0</v>
      </c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User</cp:lastModifiedBy>
  <cp:lastPrinted>2025-04-28T11:41:16Z</cp:lastPrinted>
  <dcterms:created xsi:type="dcterms:W3CDTF">2015-06-25T09:08:42Z</dcterms:created>
  <dcterms:modified xsi:type="dcterms:W3CDTF">2025-07-09T13:42:38Z</dcterms:modified>
</cp:coreProperties>
</file>